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01"/>
  <workbookPr defaultThemeVersion="124226"/>
  <mc:AlternateContent xmlns:mc="http://schemas.openxmlformats.org/markup-compatibility/2006">
    <mc:Choice Requires="x15">
      <x15ac:absPath xmlns:x15ac="http://schemas.microsoft.com/office/spreadsheetml/2010/11/ac" url="X:\HO\Special Projects\Darryl\Brighton\Lance Howard 237382\"/>
    </mc:Choice>
  </mc:AlternateContent>
  <xr:revisionPtr revIDLastSave="82" documentId="13_ncr:1_{D58E242B-7C35-4BC3-8F96-8479C3C10DEB}" xr6:coauthVersionLast="47" xr6:coauthVersionMax="47" xr10:uidLastSave="{BD12D679-A9DB-44D7-8A7C-32D513493C4F}"/>
  <bookViews>
    <workbookView xWindow="-28920" yWindow="-75" windowWidth="29040" windowHeight="15720" firstSheet="2" activeTab="2" xr2:uid="{00000000-000D-0000-FFFF-FFFF00000000}"/>
  </bookViews>
  <sheets>
    <sheet name="Instructions" sheetId="10" r:id="rId1"/>
    <sheet name="Contact Info" sheetId="3" r:id="rId2"/>
    <sheet name="Schedule of Values" sheetId="1" r:id="rId3"/>
  </sheets>
  <definedNames>
    <definedName name="_xlnm.Print_Area" localSheetId="2">'Schedule of Values'!#REF!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 i="1" l="1"/>
  <c r="F13" i="1"/>
  <c r="F12" i="1"/>
  <c r="F9" i="1"/>
  <c r="F7" i="1"/>
  <c r="A11" i="1"/>
  <c r="A15" i="1" s="1"/>
  <c r="A17" i="1" s="1"/>
  <c r="A19" i="1" l="1"/>
  <c r="A18" i="1"/>
  <c r="A12" i="1"/>
  <c r="A13" i="1" s="1"/>
  <c r="A20" i="1" l="1"/>
  <c r="A21" i="1"/>
  <c r="A14" i="1"/>
  <c r="A22" i="1" l="1"/>
  <c r="A6" i="1"/>
  <c r="A7" i="1" s="1"/>
  <c r="A9" i="1" s="1"/>
  <c r="A10" i="1" s="1"/>
  <c r="A16" i="1" l="1"/>
</calcChain>
</file>

<file path=xl/sharedStrings.xml><?xml version="1.0" encoding="utf-8"?>
<sst xmlns="http://schemas.openxmlformats.org/spreadsheetml/2006/main" count="78" uniqueCount="64">
  <si>
    <t>Instructions</t>
  </si>
  <si>
    <t>Thank you for your interest in responding to this solicitation. Below are the instructions for filling out this required document.</t>
  </si>
  <si>
    <t>"Contact Info" Tab</t>
  </si>
  <si>
    <t>Bidder will fill in their company's registered name in the yellow cell next to "Company Name:"</t>
  </si>
  <si>
    <t xml:space="preserve">Bidder will fill in the remaining yellow cells with their name, business address, phone number, email address, and website address. </t>
  </si>
  <si>
    <t xml:space="preserve">Should additional or secondary contacts be needed, Bidder may fill in the name, phone number, and email address of these additional contacts in the yellow cells provided. Listing additional contacts is not required. </t>
  </si>
  <si>
    <t>"Schedule of Values" Tab</t>
  </si>
  <si>
    <t>Bidder will review each requirement and respond in the corresponding yellow cells under Column C with the lumpsum cost, unless otherwise instructed. Bidder may enter comments in Column G, if applicable.</t>
  </si>
  <si>
    <t>Contact Info</t>
  </si>
  <si>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</si>
  <si>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</si>
  <si>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Number of Years in Business:</t>
  </si>
  <si>
    <t>Business Contact Name:</t>
  </si>
  <si>
    <t>Street Address:</t>
  </si>
  <si>
    <t>City:</t>
  </si>
  <si>
    <t>State:</t>
  </si>
  <si>
    <t>Zip Code:</t>
  </si>
  <si>
    <t>Business Contact Phone:</t>
  </si>
  <si>
    <t>Business Contact Email:</t>
  </si>
  <si>
    <t>Website Address:</t>
  </si>
  <si>
    <t>Additional Contact Information (optional)</t>
  </si>
  <si>
    <t>ITB-LD 84-2025</t>
  </si>
  <si>
    <t>EXHIBIT A - SCHEDULE OF VALUES*</t>
  </si>
  <si>
    <t>Project Name:</t>
  </si>
  <si>
    <t>ITB-LD 84-2025 Generator Installation (Brighton)</t>
  </si>
  <si>
    <t>LINE ITEM NO.</t>
  </si>
  <si>
    <t>LINE ITEM DESCRIPTION</t>
  </si>
  <si>
    <t>PRICE</t>
  </si>
  <si>
    <t>UOM</t>
  </si>
  <si>
    <t>QUANTITY</t>
  </si>
  <si>
    <t>EXTENDED PRICE</t>
  </si>
  <si>
    <t>COMMENTS (IF APPLICABLE)</t>
  </si>
  <si>
    <t>1.00</t>
  </si>
  <si>
    <t>General Requirements</t>
  </si>
  <si>
    <t>Start-up and mobilization/dumpster rental/trash removal</t>
  </si>
  <si>
    <t>Lumpsum</t>
  </si>
  <si>
    <t>Temporary bathrooms</t>
  </si>
  <si>
    <t>1.03</t>
  </si>
  <si>
    <t>Site Preparation</t>
  </si>
  <si>
    <t>Final clean</t>
  </si>
  <si>
    <t>Project Lead Time</t>
  </si>
  <si>
    <t>N/A</t>
  </si>
  <si>
    <t>Calendar Days</t>
  </si>
  <si>
    <t xml:space="preserve">Includes ordering and receipt of materials, building permit, installation, and final clean-up after receipt of order (ARO). </t>
  </si>
  <si>
    <t>New Materials/Equipment</t>
  </si>
  <si>
    <t>Furnish Generator as described in the SOW</t>
  </si>
  <si>
    <t>Furnish or Connect to Transfer Switch(s) as described in the SOW</t>
  </si>
  <si>
    <t>Furnish tank as described in the SOW, buried and anchored with anode bag and 20 gallons of fuel for testing</t>
  </si>
  <si>
    <t>Concrete Pad</t>
  </si>
  <si>
    <t xml:space="preserve">Furnish and install one (1) new 6-inch thick by 4'x9' Pre-Cast Monolithic Concrete pad rated for 3,000 lb. capacity per each generator with #5 rebar 12" on center. </t>
  </si>
  <si>
    <t>Each</t>
  </si>
  <si>
    <t>Installation</t>
  </si>
  <si>
    <t>Generator installation services as described in the SOW (includes delivery and installation on concrete pad) and Electrical services (includes all wiring connections and wire sizes to specs, control wires from existing Transfer Switch to generator, etc.)</t>
  </si>
  <si>
    <t>Start Up &amp; Test Installed Generator</t>
  </si>
  <si>
    <t>Generator start-up service, generator test, and Transfer Switch test (includes 20 gallons of fuel for start-up, as described in SOW)</t>
  </si>
  <si>
    <t>Project Management</t>
  </si>
  <si>
    <t>Project Management, Supervisor, and Support Staff</t>
  </si>
  <si>
    <t>TOTAL:</t>
  </si>
  <si>
    <t>*NOTES:</t>
  </si>
  <si>
    <t xml:space="preserve">- SOV MUST BE COMPLETED IN FULL TO BE ELIGIBLE FOR AWARD, NO EXCEPTIONS. </t>
  </si>
  <si>
    <t>_______________________________________</t>
  </si>
  <si>
    <t>Corporate Officer or Owner (Signature)</t>
  </si>
  <si>
    <t>Date</t>
  </si>
  <si>
    <t>Corporate Officer or Owner (Print)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</si>
</sst>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4">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b/>
      <sz val="11"/>
      <color rgb="FFFF0000"/>
      <name val="Calibri"/>
      <family val="2"/>
      <scheme val="minor"/>
    </font>
    <font>
      <b/>
      <u/>
      <sz val="11"/>
      <color rgb="FFFF0000"/>
      <name val="Calibri"/>
      <family val="2"/>
      <scheme val="minor"/>
    </font>
    <font>
      <sz val="11"/>
      <name val="Calibri"/>
      <family val="2"/>
      <scheme val="minor"/>
    </font>
    <font>
      <u/>
      <sz val="11"/>
      <color theme="1"/>
      <name val="Calibri"/>
      <family val="2"/>
      <scheme val="minor"/>
    </font>
    <font>
      <b/>
      <sz val="11"/>
      <color theme="0"/>
      <name val="Calibri"/>
      <family val="2"/>
      <scheme val="minor"/>
    </font>
    <font>
      <b/>
      <sz val="12"/>
      <color theme="0"/>
      <name val="Calibri"/>
      <family val="2"/>
      <scheme val="minor"/>
    </font>
    <font>
      <b/>
      <sz val="11"/>
      <color rgb="FFFFFF00"/>
      <name val="Calibri"/>
      <family val="2"/>
      <scheme val="minor"/>
    </font>
    <font>
      <b/>
      <sz val="12"/>
      <color theme="1"/>
      <name val="Calibri"/>
      <family val="2"/>
      <scheme val="minor"/>
    </font>
    <font>
      <b/>
      <sz val="20"/>
      <color rgb="FF000000"/>
      <name val="Calibri"/>
      <scheme val="minor"/>
    </font>
    <font>
      <b/>
      <sz val="20"/>
      <color rgb="FF000000"/>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FFFFCC"/>
      </patternFill>
    </fill>
    <fill>
      <patternFill patternType="solid">
        <fgColor theme="1"/>
        <bgColor indexed="64"/>
      </patternFill>
    </fill>
    <fill>
      <patternFill patternType="solid">
        <fgColor theme="0"/>
        <bgColor indexed="64"/>
      </patternFill>
    </fill>
  </fills>
  <borders count="20">
    <border>
      <left/>
      <right/>
      <top/>
      <bottom/>
      <diagonal/>
    </border>
    <border>
      <left style="thin">
        <color auto="1"/>
      </left>
      <right style="medium">
        <color auto="1"/>
      </right>
      <top style="medium">
        <color auto="1"/>
      </top>
      <bottom style="medium">
        <color auto="1"/>
      </bottom>
      <diagonal/>
    </border>
    <border>
      <left style="medium">
        <color indexed="64"/>
      </left>
      <right style="thin">
        <color indexed="64"/>
      </right>
      <top style="medium">
        <color auto="1"/>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0" fontId="1" fillId="4" borderId="13" applyNumberFormat="0" applyFont="0" applyAlignment="0" applyProtection="0"/>
  </cellStyleXfs>
  <cellXfs count="56">
    <xf numFmtId="0" fontId="0" fillId="0" borderId="0" xfId="0"/>
    <xf numFmtId="0" fontId="0" fillId="0" borderId="9" xfId="0" applyBorder="1"/>
    <xf numFmtId="0" fontId="0" fillId="0" borderId="10" xfId="0" applyBorder="1"/>
    <xf numFmtId="0" fontId="0" fillId="0" borderId="11" xfId="0" applyBorder="1"/>
    <xf numFmtId="0" fontId="0" fillId="0" borderId="12" xfId="0" applyBorder="1"/>
    <xf numFmtId="0" fontId="0" fillId="0" borderId="5" xfId="0" applyBorder="1" applyAlignment="1">
      <alignment horizontal="center" vertical="center"/>
    </xf>
    <xf numFmtId="0" fontId="6" fillId="0" borderId="10" xfId="0" applyFont="1" applyBorder="1"/>
    <xf numFmtId="0" fontId="6" fillId="0" borderId="11" xfId="0" applyFont="1" applyBorder="1"/>
    <xf numFmtId="0" fontId="0" fillId="3" borderId="9" xfId="0" applyFill="1" applyBorder="1" applyAlignment="1">
      <alignment horizontal="left" vertical="top"/>
    </xf>
    <xf numFmtId="0" fontId="0" fillId="3" borderId="10" xfId="0" applyFill="1" applyBorder="1" applyAlignment="1">
      <alignment horizontal="left" vertical="top"/>
    </xf>
    <xf numFmtId="0" fontId="0" fillId="3" borderId="11" xfId="0" applyFill="1" applyBorder="1" applyAlignment="1">
      <alignment horizontal="left" vertical="top"/>
    </xf>
    <xf numFmtId="0" fontId="0" fillId="3" borderId="8" xfId="0" applyFill="1" applyBorder="1" applyAlignment="1">
      <alignment horizontal="left" vertical="top"/>
    </xf>
    <xf numFmtId="0" fontId="0" fillId="3" borderId="6" xfId="0" applyFill="1" applyBorder="1" applyAlignment="1">
      <alignment horizontal="left" vertical="top"/>
    </xf>
    <xf numFmtId="0" fontId="0" fillId="3" borderId="7" xfId="0" applyFill="1" applyBorder="1" applyAlignment="1">
      <alignment horizontal="left" vertical="top"/>
    </xf>
    <xf numFmtId="44" fontId="0" fillId="3" borderId="5" xfId="1" applyFont="1" applyFill="1" applyBorder="1" applyAlignment="1">
      <alignment horizontal="center" vertical="center"/>
    </xf>
    <xf numFmtId="0" fontId="0" fillId="0" borderId="5" xfId="0" applyBorder="1" applyAlignment="1">
      <alignment vertical="top"/>
    </xf>
    <xf numFmtId="0" fontId="0" fillId="0" borderId="5" xfId="0" applyBorder="1" applyAlignment="1">
      <alignment vertical="top" wrapText="1"/>
    </xf>
    <xf numFmtId="0" fontId="2" fillId="2" borderId="5" xfId="0" applyFont="1" applyFill="1" applyBorder="1" applyAlignment="1">
      <alignment horizontal="center"/>
    </xf>
    <xf numFmtId="0" fontId="2" fillId="0" borderId="0" xfId="0" applyFont="1" applyAlignment="1">
      <alignment horizontal="left"/>
    </xf>
    <xf numFmtId="0" fontId="0" fillId="0" borderId="14" xfId="0" applyBorder="1"/>
    <xf numFmtId="0" fontId="0" fillId="0" borderId="0" xfId="0" applyAlignment="1">
      <alignment horizontal="left"/>
    </xf>
    <xf numFmtId="0" fontId="0" fillId="0" borderId="0" xfId="0" applyAlignment="1">
      <alignment wrapText="1"/>
    </xf>
    <xf numFmtId="0" fontId="7" fillId="0" borderId="15" xfId="0" applyFont="1" applyBorder="1"/>
    <xf numFmtId="0" fontId="0" fillId="0" borderId="16" xfId="0" applyBorder="1"/>
    <xf numFmtId="0" fontId="0" fillId="0" borderId="17" xfId="0" applyBorder="1"/>
    <xf numFmtId="44" fontId="0" fillId="2" borderId="5" xfId="0" applyNumberFormat="1" applyFill="1" applyBorder="1"/>
    <xf numFmtId="49" fontId="11" fillId="2" borderId="5" xfId="0" applyNumberFormat="1" applyFont="1" applyFill="1" applyBorder="1" applyAlignment="1">
      <alignment horizontal="left" vertical="top" wrapText="1"/>
    </xf>
    <xf numFmtId="2" fontId="8" fillId="5" borderId="5" xfId="0" applyNumberFormat="1" applyFont="1" applyFill="1" applyBorder="1" applyAlignment="1">
      <alignment horizontal="center" vertical="center"/>
    </xf>
    <xf numFmtId="0" fontId="0" fillId="3" borderId="5" xfId="0" applyFill="1" applyBorder="1" applyAlignment="1">
      <alignment horizontal="left" vertical="top" wrapText="1"/>
    </xf>
    <xf numFmtId="44" fontId="0" fillId="0" borderId="5" xfId="0" applyNumberFormat="1" applyBorder="1" applyAlignment="1">
      <alignment horizontal="center" vertical="center"/>
    </xf>
    <xf numFmtId="0" fontId="0" fillId="0" borderId="5" xfId="0" applyBorder="1" applyAlignment="1">
      <alignment vertical="center"/>
    </xf>
    <xf numFmtId="0" fontId="0" fillId="0" borderId="5" xfId="0" applyBorder="1" applyAlignment="1">
      <alignment horizontal="left" vertical="center" wrapText="1"/>
    </xf>
    <xf numFmtId="0" fontId="0" fillId="3" borderId="12" xfId="0" applyFill="1" applyBorder="1" applyAlignment="1">
      <alignment horizontal="left" vertical="top"/>
    </xf>
    <xf numFmtId="0" fontId="0" fillId="6" borderId="5" xfId="0" applyFill="1" applyBorder="1" applyAlignment="1">
      <alignment vertical="top" wrapText="1"/>
    </xf>
    <xf numFmtId="0" fontId="0" fillId="6" borderId="5" xfId="0" applyFill="1" applyBorder="1" applyAlignment="1">
      <alignment horizontal="left" vertical="center" wrapText="1"/>
    </xf>
    <xf numFmtId="0" fontId="0" fillId="6" borderId="5" xfId="0" applyFill="1" applyBorder="1" applyAlignment="1">
      <alignment horizontal="center" vertical="center"/>
    </xf>
    <xf numFmtId="0" fontId="0" fillId="6" borderId="5" xfId="0" applyFill="1" applyBorder="1"/>
    <xf numFmtId="49" fontId="0" fillId="6" borderId="5" xfId="0" applyNumberFormat="1" applyFill="1" applyBorder="1" applyAlignment="1">
      <alignment horizontal="center" vertical="center"/>
    </xf>
    <xf numFmtId="44" fontId="0" fillId="6" borderId="5" xfId="0" applyNumberFormat="1" applyFill="1" applyBorder="1" applyAlignment="1">
      <alignment horizontal="center" vertical="center"/>
    </xf>
    <xf numFmtId="0" fontId="0" fillId="0" borderId="5" xfId="0" applyBorder="1" applyAlignment="1">
      <alignment horizontal="left" vertical="top" wrapText="1"/>
    </xf>
    <xf numFmtId="0" fontId="3" fillId="2" borderId="5" xfId="0" applyFont="1" applyFill="1" applyBorder="1" applyAlignment="1">
      <alignment horizontal="center" vertical="center" wrapText="1"/>
    </xf>
    <xf numFmtId="0" fontId="0" fillId="0" borderId="5" xfId="0" applyBorder="1" applyAlignment="1">
      <alignment horizontal="left" vertical="top" wrapText="1"/>
    </xf>
    <xf numFmtId="49" fontId="9" fillId="5" borderId="5" xfId="2" applyNumberFormat="1" applyFont="1" applyFill="1" applyBorder="1" applyAlignment="1">
      <alignment horizontal="center" vertical="top"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8" fillId="5" borderId="2" xfId="0" applyFont="1" applyFill="1" applyBorder="1" applyAlignment="1">
      <alignment horizontal="center" vertical="center"/>
    </xf>
    <xf numFmtId="0" fontId="8" fillId="5" borderId="1" xfId="0" applyFont="1" applyFill="1" applyBorder="1" applyAlignment="1">
      <alignment horizontal="center" vertical="center"/>
    </xf>
    <xf numFmtId="0" fontId="0" fillId="0" borderId="18" xfId="0" quotePrefix="1" applyBorder="1" applyAlignment="1">
      <alignment horizontal="left" vertical="top" wrapText="1"/>
    </xf>
    <xf numFmtId="0" fontId="0" fillId="0" borderId="14" xfId="0" quotePrefix="1" applyBorder="1" applyAlignment="1">
      <alignment horizontal="left" vertical="top" wrapText="1"/>
    </xf>
    <xf numFmtId="0" fontId="0" fillId="0" borderId="19" xfId="0" quotePrefix="1" applyBorder="1" applyAlignment="1">
      <alignment horizontal="left" vertical="top" wrapText="1"/>
    </xf>
    <xf numFmtId="49" fontId="3" fillId="2" borderId="5" xfId="0" applyNumberFormat="1" applyFont="1" applyFill="1" applyBorder="1" applyAlignment="1">
      <alignment horizontal="center" vertical="center" wrapText="1"/>
    </xf>
    <xf numFmtId="0" fontId="10" fillId="5" borderId="5" xfId="0" applyFont="1" applyFill="1" applyBorder="1" applyAlignment="1">
      <alignment horizontal="center"/>
    </xf>
    <xf numFmtId="49" fontId="11" fillId="0" borderId="5" xfId="0" applyNumberFormat="1" applyFont="1" applyBorder="1" applyAlignment="1">
      <alignment horizontal="left" vertical="top" wrapText="1"/>
    </xf>
    <xf numFmtId="0" fontId="2" fillId="2" borderId="5" xfId="0" applyFont="1" applyFill="1" applyBorder="1" applyAlignment="1">
      <alignment horizontal="right"/>
    </xf>
    <xf numFmtId="49" fontId="12" fillId="2" borderId="5" xfId="0" applyNumberFormat="1" applyFont="1" applyFill="1" applyBorder="1" applyAlignment="1">
      <alignment horizontal="center" vertical="center" wrapText="1"/>
    </xf>
    <xf numFmtId="49" fontId="13" fillId="2" borderId="5" xfId="0" applyNumberFormat="1" applyFont="1" applyFill="1" applyBorder="1" applyAlignment="1">
      <alignment horizontal="center" vertical="center" wrapText="1"/>
    </xf>
  </cellXfs>
  <cellStyles count="3">
    <cellStyle name="Currency" xfId="1" builtinId="4"/>
    <cellStyle name="Normal" xfId="0" builtinId="0"/>
    <cellStyle name="Note" xfId="2" builtinId="10"/>
  </cellStyles>
  <dxfs count="0"/>
  <tableStyles count="0" defaultTableStyle="TableStyleMedium2" defaultPivotStyle="PivotStyleLight16"/>
  <colors>
    <mruColors>
      <color rgb="FFE0E31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showGridLines="0" workbookViewId="0">
      <selection activeCell="B10" sqref="B10"/>
    </sheetView>
  </sheetViews>
  <sheetFormatPr defaultRowHeight="31.5" customHeight="1"/>
  <cols>
    <col min="1" max="1" width="2.7109375" bestFit="1" customWidth="1"/>
    <col min="2" max="2" width="112.85546875" customWidth="1"/>
  </cols>
  <sheetData>
    <row r="1" spans="1:2" ht="26.25">
      <c r="A1" s="40" t="s">
        <v>0</v>
      </c>
      <c r="B1" s="40"/>
    </row>
    <row r="2" spans="1:2" ht="18" customHeight="1">
      <c r="A2" s="41" t="s">
        <v>1</v>
      </c>
      <c r="B2" s="41"/>
    </row>
    <row r="3" spans="1:2" ht="15.75">
      <c r="A3" s="42" t="s">
        <v>2</v>
      </c>
      <c r="B3" s="42"/>
    </row>
    <row r="4" spans="1:2" ht="15">
      <c r="A4" s="5">
        <v>1</v>
      </c>
      <c r="B4" s="15" t="s">
        <v>3</v>
      </c>
    </row>
    <row r="5" spans="1:2" ht="30">
      <c r="A5" s="5">
        <v>2</v>
      </c>
      <c r="B5" s="16" t="s">
        <v>4</v>
      </c>
    </row>
    <row r="6" spans="1:2" ht="30">
      <c r="A6" s="5">
        <v>3</v>
      </c>
      <c r="B6" s="16" t="s">
        <v>5</v>
      </c>
    </row>
    <row r="7" spans="1:2" ht="15.75">
      <c r="A7" s="42" t="s">
        <v>6</v>
      </c>
      <c r="B7" s="42"/>
    </row>
    <row r="8" spans="1:2" ht="30">
      <c r="A8" s="5">
        <v>1</v>
      </c>
      <c r="B8" s="33" t="s">
        <v>7</v>
      </c>
    </row>
  </sheetData>
  <mergeCells count="4">
    <mergeCell ref="A1:B1"/>
    <mergeCell ref="A2:B2"/>
    <mergeCell ref="A3:B3"/>
    <mergeCell ref="A7:B7"/>
  </mergeCells>
  <dataValidations count="1">
    <dataValidation allowBlank="1" showErrorMessage="1" sqref="A1" xr:uid="{00000000-0002-0000-0000-000000000000}"/>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6"/>
  <sheetViews>
    <sheetView showGridLines="0" workbookViewId="0">
      <selection activeCell="A3" sqref="A3"/>
    </sheetView>
  </sheetViews>
  <sheetFormatPr defaultColWidth="9.140625" defaultRowHeight="15"/>
  <cols>
    <col min="1" max="1" width="27.140625" bestFit="1" customWidth="1"/>
    <col min="2" max="2" width="93.42578125" customWidth="1"/>
  </cols>
  <sheetData>
    <row r="1" spans="1:2" ht="27" thickBot="1">
      <c r="A1" s="43" t="s">
        <v>8</v>
      </c>
      <c r="B1" s="44"/>
    </row>
    <row r="2" spans="1:2" ht="15.75" thickBot="1">
      <c r="A2" s="45" t="s">
        <v>9</v>
      </c>
      <c r="B2" s="46"/>
    </row>
    <row r="3" spans="1:2">
      <c r="A3" s="1" t="s">
        <v>10</v>
      </c>
      <c r="B3" s="8"/>
    </row>
    <row r="4" spans="1:2">
      <c r="A4" s="4" t="s">
        <v>11</v>
      </c>
      <c r="B4" s="32"/>
    </row>
    <row r="5" spans="1:2">
      <c r="A5" s="2" t="s">
        <v>12</v>
      </c>
      <c r="B5" s="9"/>
    </row>
    <row r="6" spans="1:2">
      <c r="A6" s="6" t="s">
        <v>13</v>
      </c>
      <c r="B6" s="9"/>
    </row>
    <row r="7" spans="1:2">
      <c r="A7" s="6" t="s">
        <v>14</v>
      </c>
      <c r="B7" s="9"/>
    </row>
    <row r="8" spans="1:2">
      <c r="A8" s="6" t="s">
        <v>15</v>
      </c>
      <c r="B8" s="9"/>
    </row>
    <row r="9" spans="1:2">
      <c r="A9" s="6" t="s">
        <v>16</v>
      </c>
      <c r="B9" s="9"/>
    </row>
    <row r="10" spans="1:2">
      <c r="A10" s="6" t="s">
        <v>17</v>
      </c>
      <c r="B10" s="9"/>
    </row>
    <row r="11" spans="1:2">
      <c r="A11" s="6" t="s">
        <v>18</v>
      </c>
      <c r="B11" s="9"/>
    </row>
    <row r="12" spans="1:2" ht="15.75" thickBot="1">
      <c r="A12" s="7" t="s">
        <v>19</v>
      </c>
      <c r="B12" s="10"/>
    </row>
    <row r="13" spans="1:2" ht="15.75" thickBot="1">
      <c r="A13" s="45" t="s">
        <v>20</v>
      </c>
      <c r="B13" s="46"/>
    </row>
    <row r="14" spans="1:2">
      <c r="A14" s="4" t="s">
        <v>12</v>
      </c>
      <c r="B14" s="11"/>
    </row>
    <row r="15" spans="1:2">
      <c r="A15" s="2" t="s">
        <v>17</v>
      </c>
      <c r="B15" s="12"/>
    </row>
    <row r="16" spans="1:2" ht="15.75" thickBot="1">
      <c r="A16" s="3" t="s">
        <v>18</v>
      </c>
      <c r="B16" s="13"/>
    </row>
  </sheetData>
  <mergeCells count="3">
    <mergeCell ref="A1:B1"/>
    <mergeCell ref="A2:B2"/>
    <mergeCell ref="A13:B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7"/>
  <sheetViews>
    <sheetView showGridLines="0" tabSelected="1" topLeftCell="A4" zoomScaleNormal="100" workbookViewId="0">
      <selection sqref="A1:G1"/>
    </sheetView>
  </sheetViews>
  <sheetFormatPr defaultRowHeight="15"/>
  <cols>
    <col min="1" max="1" width="15.42578125" customWidth="1"/>
    <col min="2" max="2" width="67.42578125" bestFit="1" customWidth="1"/>
    <col min="3" max="3" width="18.42578125" customWidth="1"/>
    <col min="4" max="4" width="13.5703125" bestFit="1" customWidth="1"/>
    <col min="5" max="5" width="15.28515625" customWidth="1"/>
    <col min="6" max="6" width="15.7109375" bestFit="1" customWidth="1"/>
    <col min="7" max="7" width="51.5703125" customWidth="1"/>
  </cols>
  <sheetData>
    <row r="1" spans="1:7" ht="26.25">
      <c r="A1" s="54" t="s">
        <v>21</v>
      </c>
      <c r="B1" s="55"/>
      <c r="C1" s="55"/>
      <c r="D1" s="55"/>
      <c r="E1" s="55"/>
      <c r="F1" s="55"/>
      <c r="G1" s="55"/>
    </row>
    <row r="2" spans="1:7" ht="26.25">
      <c r="A2" s="50" t="s">
        <v>22</v>
      </c>
      <c r="B2" s="50"/>
      <c r="C2" s="50"/>
      <c r="D2" s="50"/>
      <c r="E2" s="50"/>
      <c r="F2" s="50"/>
      <c r="G2" s="50"/>
    </row>
    <row r="3" spans="1:7" ht="16.5">
      <c r="A3" s="26" t="s">
        <v>23</v>
      </c>
      <c r="B3" s="52" t="s">
        <v>24</v>
      </c>
      <c r="C3" s="52"/>
      <c r="D3" s="52"/>
      <c r="E3" s="52"/>
      <c r="F3" s="52"/>
      <c r="G3" s="52"/>
    </row>
    <row r="4" spans="1:7">
      <c r="A4" s="17" t="s">
        <v>25</v>
      </c>
      <c r="B4" s="17" t="s">
        <v>26</v>
      </c>
      <c r="C4" s="17" t="s">
        <v>27</v>
      </c>
      <c r="D4" s="17" t="s">
        <v>28</v>
      </c>
      <c r="E4" s="17" t="s">
        <v>29</v>
      </c>
      <c r="F4" s="17" t="s">
        <v>30</v>
      </c>
      <c r="G4" s="17" t="s">
        <v>31</v>
      </c>
    </row>
    <row r="5" spans="1:7">
      <c r="A5" s="27" t="s">
        <v>32</v>
      </c>
      <c r="B5" s="51" t="s">
        <v>33</v>
      </c>
      <c r="C5" s="51"/>
      <c r="D5" s="51"/>
      <c r="E5" s="51"/>
      <c r="F5" s="51"/>
      <c r="G5" s="51"/>
    </row>
    <row r="6" spans="1:7">
      <c r="A6" s="37">
        <f>A5+0.01</f>
        <v>1.01</v>
      </c>
      <c r="B6" s="34" t="s">
        <v>34</v>
      </c>
      <c r="C6" s="14"/>
      <c r="D6" s="35" t="s">
        <v>35</v>
      </c>
      <c r="E6" s="35">
        <v>1</v>
      </c>
      <c r="F6" s="38"/>
      <c r="G6" s="28"/>
    </row>
    <row r="7" spans="1:7">
      <c r="A7" s="37">
        <f>A6+0.01</f>
        <v>1.02</v>
      </c>
      <c r="B7" s="34" t="s">
        <v>36</v>
      </c>
      <c r="C7" s="14"/>
      <c r="D7" s="35" t="s">
        <v>35</v>
      </c>
      <c r="E7" s="35">
        <v>1</v>
      </c>
      <c r="F7" s="38">
        <f t="shared" ref="F6:F9" si="0">C7*E7</f>
        <v>0</v>
      </c>
      <c r="G7" s="28"/>
    </row>
    <row r="8" spans="1:7">
      <c r="A8" s="37" t="s">
        <v>37</v>
      </c>
      <c r="B8" s="34" t="s">
        <v>38</v>
      </c>
      <c r="C8" s="14"/>
      <c r="D8" s="35" t="s">
        <v>35</v>
      </c>
      <c r="E8" s="35">
        <v>1</v>
      </c>
      <c r="F8" s="38"/>
      <c r="G8" s="28"/>
    </row>
    <row r="9" spans="1:7">
      <c r="A9" s="37">
        <f t="shared" ref="A9:A10" si="1">A8+0.01</f>
        <v>1.04</v>
      </c>
      <c r="B9" s="34" t="s">
        <v>39</v>
      </c>
      <c r="C9" s="14"/>
      <c r="D9" s="35" t="s">
        <v>35</v>
      </c>
      <c r="E9" s="35">
        <v>1</v>
      </c>
      <c r="F9" s="38">
        <f t="shared" si="0"/>
        <v>0</v>
      </c>
      <c r="G9" s="28"/>
    </row>
    <row r="10" spans="1:7" ht="45">
      <c r="A10" s="37">
        <f t="shared" si="1"/>
        <v>1.05</v>
      </c>
      <c r="B10" s="31" t="s">
        <v>40</v>
      </c>
      <c r="C10" s="14" t="s">
        <v>41</v>
      </c>
      <c r="D10" s="30" t="s">
        <v>42</v>
      </c>
      <c r="E10" s="36"/>
      <c r="F10" s="29" t="s">
        <v>41</v>
      </c>
      <c r="G10" s="39" t="s">
        <v>43</v>
      </c>
    </row>
    <row r="11" spans="1:7">
      <c r="A11" s="27">
        <f>A5+1</f>
        <v>2</v>
      </c>
      <c r="B11" s="51" t="s">
        <v>44</v>
      </c>
      <c r="C11" s="51"/>
      <c r="D11" s="51"/>
      <c r="E11" s="51"/>
      <c r="F11" s="51"/>
      <c r="G11" s="51"/>
    </row>
    <row r="12" spans="1:7">
      <c r="A12" s="37">
        <f>A11+0.01</f>
        <v>2.0099999999999998</v>
      </c>
      <c r="B12" s="34" t="s">
        <v>45</v>
      </c>
      <c r="C12" s="14"/>
      <c r="D12" s="35" t="s">
        <v>35</v>
      </c>
      <c r="E12" s="35">
        <v>1</v>
      </c>
      <c r="F12" s="38">
        <f t="shared" ref="F12:F14" si="2">C12*E12</f>
        <v>0</v>
      </c>
      <c r="G12" s="28"/>
    </row>
    <row r="13" spans="1:7">
      <c r="A13" s="37">
        <f t="shared" ref="A13:A14" si="3">A12+0.01</f>
        <v>2.0199999999999996</v>
      </c>
      <c r="B13" s="34" t="s">
        <v>46</v>
      </c>
      <c r="C13" s="14"/>
      <c r="D13" s="35" t="s">
        <v>35</v>
      </c>
      <c r="E13" s="35">
        <v>1</v>
      </c>
      <c r="F13" s="38">
        <f t="shared" si="2"/>
        <v>0</v>
      </c>
      <c r="G13" s="28"/>
    </row>
    <row r="14" spans="1:7" ht="30">
      <c r="A14" s="37">
        <f t="shared" si="3"/>
        <v>2.0299999999999994</v>
      </c>
      <c r="B14" s="34" t="s">
        <v>47</v>
      </c>
      <c r="C14" s="14"/>
      <c r="D14" s="35" t="s">
        <v>35</v>
      </c>
      <c r="E14" s="35">
        <v>1</v>
      </c>
      <c r="F14" s="38"/>
      <c r="G14" s="28"/>
    </row>
    <row r="15" spans="1:7">
      <c r="A15" s="27">
        <f>A11+1</f>
        <v>3</v>
      </c>
      <c r="B15" s="51" t="s">
        <v>48</v>
      </c>
      <c r="C15" s="51"/>
      <c r="D15" s="51"/>
      <c r="E15" s="51"/>
      <c r="F15" s="51"/>
      <c r="G15" s="51"/>
    </row>
    <row r="16" spans="1:7" ht="45">
      <c r="A16" s="37">
        <f>A15+0.01</f>
        <v>3.01</v>
      </c>
      <c r="B16" s="34" t="s">
        <v>49</v>
      </c>
      <c r="C16" s="14"/>
      <c r="D16" s="35" t="s">
        <v>50</v>
      </c>
      <c r="E16" s="35"/>
      <c r="F16" s="38"/>
      <c r="G16" s="28"/>
    </row>
    <row r="17" spans="1:7">
      <c r="A17" s="27">
        <f>A15+1</f>
        <v>4</v>
      </c>
      <c r="B17" s="51" t="s">
        <v>51</v>
      </c>
      <c r="C17" s="51"/>
      <c r="D17" s="51"/>
      <c r="E17" s="51"/>
      <c r="F17" s="51"/>
      <c r="G17" s="51"/>
    </row>
    <row r="18" spans="1:7" ht="60">
      <c r="A18" s="37">
        <f>A17+0.01</f>
        <v>4.01</v>
      </c>
      <c r="B18" s="34" t="s">
        <v>52</v>
      </c>
      <c r="C18" s="14"/>
      <c r="D18" s="35" t="s">
        <v>35</v>
      </c>
      <c r="E18" s="35"/>
      <c r="F18" s="38"/>
      <c r="G18" s="28"/>
    </row>
    <row r="19" spans="1:7">
      <c r="A19" s="27">
        <f>A17+1</f>
        <v>5</v>
      </c>
      <c r="B19" s="51" t="s">
        <v>53</v>
      </c>
      <c r="C19" s="51"/>
      <c r="D19" s="51"/>
      <c r="E19" s="51"/>
      <c r="F19" s="51"/>
      <c r="G19" s="51"/>
    </row>
    <row r="20" spans="1:7" ht="30">
      <c r="A20" s="37">
        <f>A19+0.01</f>
        <v>5.01</v>
      </c>
      <c r="B20" s="34" t="s">
        <v>54</v>
      </c>
      <c r="C20" s="14"/>
      <c r="D20" s="35" t="s">
        <v>35</v>
      </c>
      <c r="E20" s="35"/>
      <c r="F20" s="38"/>
      <c r="G20" s="28"/>
    </row>
    <row r="21" spans="1:7">
      <c r="A21" s="27">
        <f>A19+1</f>
        <v>6</v>
      </c>
      <c r="B21" s="51" t="s">
        <v>55</v>
      </c>
      <c r="C21" s="51"/>
      <c r="D21" s="51"/>
      <c r="E21" s="51"/>
      <c r="F21" s="51"/>
      <c r="G21" s="51"/>
    </row>
    <row r="22" spans="1:7">
      <c r="A22" s="37">
        <f>A21+0.01</f>
        <v>6.01</v>
      </c>
      <c r="B22" s="34" t="s">
        <v>56</v>
      </c>
      <c r="C22" s="14"/>
      <c r="D22" s="35" t="s">
        <v>35</v>
      </c>
      <c r="E22" s="35"/>
      <c r="F22" s="38"/>
      <c r="G22" s="28"/>
    </row>
    <row r="23" spans="1:7">
      <c r="A23" s="53" t="s">
        <v>57</v>
      </c>
      <c r="B23" s="53"/>
      <c r="C23" s="53"/>
      <c r="D23" s="53"/>
      <c r="E23" s="53"/>
      <c r="F23" s="25">
        <f>SUM(F6:F9,F12:F14,F16,F18,F20,F22)</f>
        <v>0</v>
      </c>
    </row>
    <row r="25" spans="1:7">
      <c r="A25" s="22" t="s">
        <v>58</v>
      </c>
      <c r="B25" s="23"/>
      <c r="C25" s="23"/>
      <c r="D25" s="23"/>
      <c r="E25" s="23"/>
      <c r="F25" s="23"/>
      <c r="G25" s="24"/>
    </row>
    <row r="26" spans="1:7" ht="17.100000000000001" customHeight="1">
      <c r="A26" s="47" t="s">
        <v>59</v>
      </c>
      <c r="B26" s="48"/>
      <c r="C26" s="48"/>
      <c r="D26" s="48"/>
      <c r="E26" s="48"/>
      <c r="F26" s="48"/>
      <c r="G26" s="49"/>
    </row>
    <row r="29" spans="1:7">
      <c r="A29" s="18" t="s">
        <v>60</v>
      </c>
      <c r="C29" s="19"/>
    </row>
    <row r="30" spans="1:7">
      <c r="A30" s="20" t="s">
        <v>61</v>
      </c>
      <c r="C30" t="s">
        <v>62</v>
      </c>
    </row>
    <row r="32" spans="1:7">
      <c r="A32" s="20" t="s">
        <v>60</v>
      </c>
    </row>
    <row r="33" spans="1:7">
      <c r="A33" s="20" t="s">
        <v>63</v>
      </c>
    </row>
    <row r="34" spans="1:7" ht="15" customHeight="1">
      <c r="A34" s="21"/>
      <c r="B34" s="21"/>
      <c r="C34" s="21"/>
      <c r="D34" s="21"/>
      <c r="E34" s="21"/>
      <c r="F34" s="21"/>
      <c r="G34" s="21"/>
    </row>
    <row r="35" spans="1:7" ht="15" customHeight="1"/>
    <row r="37" spans="1:7" ht="35.25" customHeight="1"/>
  </sheetData>
  <sheetProtection formatCells="0"/>
  <mergeCells count="11">
    <mergeCell ref="A26:G26"/>
    <mergeCell ref="A1:G1"/>
    <mergeCell ref="B5:G5"/>
    <mergeCell ref="B15:G15"/>
    <mergeCell ref="B21:G21"/>
    <mergeCell ref="A2:G2"/>
    <mergeCell ref="B3:G3"/>
    <mergeCell ref="B11:G11"/>
    <mergeCell ref="B17:G17"/>
    <mergeCell ref="B19:G19"/>
    <mergeCell ref="A23:E23"/>
  </mergeCells>
  <pageMargins left="0.25" right="0.25" top="0.75" bottom="0.75" header="0.3" footer="0.3"/>
  <pageSetup scale="5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Props1.xml><?xml version="1.0" encoding="utf-8"?>
<ds:datastoreItem xmlns:ds="http://schemas.openxmlformats.org/officeDocument/2006/customXml" ds:itemID="{1CDC51E4-BCC9-41C2-94B7-CF06B8B27B96}"/>
</file>

<file path=customXml/itemProps2.xml><?xml version="1.0" encoding="utf-8"?>
<ds:datastoreItem xmlns:ds="http://schemas.openxmlformats.org/officeDocument/2006/customXml" ds:itemID="{6422C4C6-4C4E-4AAE-A6DF-4DE3C795F3DB}"/>
</file>

<file path=customXml/itemProps3.xml><?xml version="1.0" encoding="utf-8"?>
<ds:datastoreItem xmlns:ds="http://schemas.openxmlformats.org/officeDocument/2006/customXml" ds:itemID="{85E50E38-FDB9-452E-84D1-5828F2FDCE1C}"/>
</file>

<file path=docProps/app.xml><?xml version="1.0" encoding="utf-8"?>
<Properties xmlns="http://schemas.openxmlformats.org/officeDocument/2006/extended-properties" xmlns:vt="http://schemas.openxmlformats.org/officeDocument/2006/docPropsVTypes">
  <Application>Microsoft Excel Online</Application>
  <Manager/>
  <Company>Seminole Tribe of Florida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Seminole Tribe of Florida</dc:creator>
  <cp:keywords/>
  <dc:description/>
  <cp:lastModifiedBy>Travis Clark</cp:lastModifiedBy>
  <cp:revision/>
  <dcterms:created xsi:type="dcterms:W3CDTF">2016-11-06T20:45:59Z</dcterms:created>
  <dcterms:modified xsi:type="dcterms:W3CDTF">2025-07-09T14:52:02Z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29000</vt:r8>
  </property>
  <property fmtid="{D5CDD505-2E9C-101B-9397-08002B2CF9AE}" pid="4" name="MediaServiceImageTags">
    <vt:lpwstr/>
  </property>
</Properties>
</file>